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<sst xmlns="http://schemas.openxmlformats.org/spreadsheetml/2006/main" count="117" uniqueCount="76">
  <si>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</si>
  <si>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</si>
  <si>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</si>
  <si>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KK Zábřeh</t>
  </si>
  <si>
    <t>Datum:  </t>
  </si>
  <si>
    <t>23.11.2024</t>
  </si>
  <si>
    <t>Domácí</t>
  </si>
  <si>
    <t>KK Zábřeh B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</si>
  <si>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</si>
  <si>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</si>
  <si>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</si>
  <si>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</si>
  <si>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</si>
  <si>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</si>
  <si>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</si>
  <si>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</si>
  <si>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</si>
  <si>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</si>
  <si>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</si>
  <si>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</si>
  <si>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</si>
  <si>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</si>
  <si>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Tezzele</t>
  </si>
  <si>
    <t>Tomáš</t>
  </si>
  <si>
    <t>Jaroslav</t>
  </si>
  <si>
    <t>Körner</t>
  </si>
  <si>
    <t>Stárek</t>
  </si>
  <si>
    <t>Jan</t>
  </si>
  <si>
    <t>Ladislav</t>
  </si>
  <si>
    <t>Šula</t>
  </si>
  <si>
    <t>Chlachula</t>
  </si>
  <si>
    <t>Milan</t>
  </si>
  <si>
    <t>Petr</t>
  </si>
  <si>
    <t>Krejčí</t>
  </si>
  <si>
    <t>Janalík</t>
  </si>
  <si>
    <t>Libor</t>
  </si>
  <si>
    <t>Lukáš</t>
  </si>
  <si>
    <t>Flídr</t>
  </si>
  <si>
    <t>Sochor</t>
  </si>
  <si>
    <t>Jiří</t>
  </si>
  <si>
    <t>Antonín</t>
  </si>
  <si>
    <t>Sitta</t>
  </si>
  <si>
    <t>Stuchlík</t>
  </si>
  <si>
    <t>Josef</t>
  </si>
  <si>
    <t>Miroslav</t>
  </si>
  <si>
    <t>Celkový výkon družstva  </t>
  </si>
  <si>
    <t>Vedoucí družstva         Jméno:</t>
  </si>
  <si>
    <t>Lukáš Horňák</t>
  </si>
  <si>
    <t>Bodový zisk</t>
  </si>
  <si>
    <t>Ladislav Stárek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</si>
  <si>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</si>
  <si>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</si>
  <si>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</si>
  <si>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</si>
  <si>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</si>
  <si>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</si>
  <si>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</si>
  <si>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</si>
  <si>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</si>
  <si>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</si>
  <si>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</si>
  <si>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</si>
  <si>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</si>
  <si>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</si>
  <si>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</si>
  <si>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</si>
  <si>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</si>
  <si>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</si>
  <si>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</si>
  <si>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</si>
  <si>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</si>
  <si>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</si>
  <si>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</si>
  <si>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</si>
  <si>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</si>
  <si>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23.11.2024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</si>
</sst>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53</v>
      </c>
      <c r="F8" s="12">
        <v>1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45</v>
      </c>
      <c r="P8" s="12">
        <v>1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52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105</v>
      </c>
      <c r="O9" s="18">
        <v>41</v>
      </c>
      <c r="P9" s="18">
        <v>1</v>
      </c>
      <c r="Q9" s="19">
        <f>IF(AND(ISBLANK(N9),ISBLANK(O9)),"",N9+O9)</f>
        <v>146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50</v>
      </c>
      <c r="F10" s="18">
        <v>0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49</v>
      </c>
      <c r="P10" s="18">
        <v>0</v>
      </c>
      <c r="Q10" s="19">
        <f>IF(AND(ISBLANK(N10),ISBLANK(O10)),"",N10+O10)</f>
        <v>146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62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63</v>
      </c>
      <c r="P11" s="23">
        <v>0</v>
      </c>
      <c r="Q11" s="24">
        <f>IF(AND(ISBLANK(N11),ISBLANK(O11)),"",N11+O11)</f>
        <v>153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394</v>
      </c>
      <c r="E12" s="28">
        <f>IF(ISNUMBER($G12),SUM(E8:E11),"")</f>
        <v>217</v>
      </c>
      <c r="F12" s="28">
        <f>IF(ISNUMBER($G12),SUM(F8:F11),"")</f>
        <v>1</v>
      </c>
      <c r="G12" s="29">
        <f>IF(SUM($G8:$G11)+SUM($Q8:$Q11)&gt;0,SUM(G8:G11),"")</f>
        <v>611</v>
      </c>
      <c r="H12" s="27">
        <f>IF(ISNUMBER($G12),SUM(H8:H11),"")</f>
        <v>4</v>
      </c>
      <c r="I12" s="99"/>
      <c r="K12" s="96">
        <v>6380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198</v>
      </c>
      <c r="P12" s="28">
        <f>IF(ISNUMBER($G12),SUM(P8:P11),"")</f>
        <v>2</v>
      </c>
      <c r="Q12" s="29">
        <f>IF(SUM($G8:$G11)+SUM($Q8:$Q11)&gt;0,SUM(Q8:Q11),"")</f>
        <v>577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78</v>
      </c>
      <c r="E13" s="12">
        <v>53</v>
      </c>
      <c r="F13" s="12">
        <v>0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45</v>
      </c>
      <c r="P13" s="12">
        <v>2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42</v>
      </c>
      <c r="F14" s="18">
        <v>1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44</v>
      </c>
      <c r="P14" s="18">
        <v>1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52</v>
      </c>
      <c r="F15" s="18">
        <v>0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45</v>
      </c>
      <c r="P15" s="18">
        <v>1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72</v>
      </c>
      <c r="F16" s="23">
        <v>0</v>
      </c>
      <c r="G16" s="24">
        <f>IF(AND(ISBLANK(D16),ISBLANK(E16)),"",D16+E16)</f>
        <v>166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53</v>
      </c>
      <c r="P16" s="23">
        <v>1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10058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219</v>
      </c>
      <c r="F17" s="28">
        <f>IF(ISNUMBER($G17),SUM(F13:F16),"")</f>
        <v>1</v>
      </c>
      <c r="G17" s="29">
        <f>IF(SUM($G13:$G16)+SUM($Q13:$Q16)&gt;0,SUM(G13:G16),"")</f>
        <v>590</v>
      </c>
      <c r="H17" s="27">
        <f>IF(ISNUMBER($G17),SUM(H13:H16),"")</f>
        <v>4</v>
      </c>
      <c r="I17" s="99"/>
      <c r="K17" s="96">
        <v>6367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187</v>
      </c>
      <c r="P17" s="28">
        <f>IF(ISNUMBER($G17),SUM(P13:P16),"")</f>
        <v>5</v>
      </c>
      <c r="Q17" s="29">
        <f>IF(SUM($G13:$G16)+SUM($Q13:$Q16)&gt;0,SUM(Q13:Q16),"")</f>
        <v>547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104</v>
      </c>
      <c r="E18" s="12">
        <v>42</v>
      </c>
      <c r="F18" s="12">
        <v>1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93</v>
      </c>
      <c r="O18" s="12">
        <v>43</v>
      </c>
      <c r="P18" s="12">
        <v>0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54</v>
      </c>
      <c r="F19" s="18">
        <v>1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44</v>
      </c>
      <c r="P19" s="18">
        <v>1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35</v>
      </c>
      <c r="F20" s="18">
        <v>2</v>
      </c>
      <c r="G20" s="19">
        <f>IF(AND(ISBLANK(D20),ISBLANK(E20)),"",D20+E20)</f>
        <v>118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44</v>
      </c>
      <c r="P20" s="18">
        <v>1</v>
      </c>
      <c r="Q20" s="19">
        <f>IF(AND(ISBLANK(N20),ISBLANK(O20)),"",N20+O20)</f>
        <v>135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45</v>
      </c>
      <c r="F21" s="23">
        <v>0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45</v>
      </c>
      <c r="P21" s="23">
        <v>2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12815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176</v>
      </c>
      <c r="F22" s="28">
        <f>IF(ISNUMBER($G22),SUM(F18:F21),"")</f>
        <v>4</v>
      </c>
      <c r="G22" s="29">
        <f>IF(SUM($G18:$G21)+SUM($Q18:$Q21)&gt;0,SUM(G18:G21),"")</f>
        <v>561</v>
      </c>
      <c r="H22" s="27">
        <f>IF(ISNUMBER($G22),SUM(H18:H21),"")</f>
        <v>3</v>
      </c>
      <c r="I22" s="99"/>
      <c r="K22" s="96">
        <v>11053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176</v>
      </c>
      <c r="P22" s="28">
        <f>IF(ISNUMBER($G22),SUM(P18:P21),"")</f>
        <v>4</v>
      </c>
      <c r="Q22" s="29">
        <f>IF(SUM($G18:$G21)+SUM($Q18:$Q21)&gt;0,SUM(Q18:Q21),"")</f>
        <v>546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43</v>
      </c>
      <c r="F23" s="12">
        <v>0</v>
      </c>
      <c r="G23" s="13">
        <f>IF(AND(ISBLANK(D23),ISBLANK(E23)),"",D23+E23)</f>
        <v>133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90</v>
      </c>
      <c r="O23" s="12">
        <v>24</v>
      </c>
      <c r="P23" s="12">
        <v>3</v>
      </c>
      <c r="Q23" s="13">
        <f>IF(AND(ISBLANK(N23),ISBLANK(O23)),"",N23+O23)</f>
        <v>114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52</v>
      </c>
      <c r="F24" s="18">
        <v>1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43</v>
      </c>
      <c r="P24" s="18">
        <v>0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106</v>
      </c>
      <c r="E25" s="18">
        <v>53</v>
      </c>
      <c r="F25" s="18">
        <v>3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93</v>
      </c>
      <c r="O25" s="18">
        <v>27</v>
      </c>
      <c r="P25" s="18">
        <v>2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39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62</v>
      </c>
      <c r="P26" s="23">
        <v>0</v>
      </c>
      <c r="Q26" s="24">
        <f>IF(AND(ISBLANK(N26),ISBLANK(O26)),"",N26+O26)</f>
        <v>157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25496</v>
      </c>
      <c r="B27" s="97"/>
      <c r="C27" s="26" t="s">
        <v>18</v>
      </c>
      <c r="D27" s="27">
        <f>IF(ISNUMBER($G27),SUM(D23:D26),"")</f>
        <v>389</v>
      </c>
      <c r="E27" s="28">
        <f>IF(ISNUMBER($G27),SUM(E23:E26),"")</f>
        <v>187</v>
      </c>
      <c r="F27" s="28">
        <f>IF(ISNUMBER($G27),SUM(F23:F26),"")</f>
        <v>6</v>
      </c>
      <c r="G27" s="29">
        <f>IF(SUM($G23:$G26)+SUM($Q23:$Q26)&gt;0,SUM(G23:G26),"")</f>
        <v>576</v>
      </c>
      <c r="H27" s="27">
        <f>IF(ISNUMBER($G27),SUM(H23:H26),"")</f>
        <v>3</v>
      </c>
      <c r="I27" s="99"/>
      <c r="K27" s="96">
        <v>18428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156</v>
      </c>
      <c r="P27" s="28">
        <f>IF(ISNUMBER($G27),SUM(P23:P26),"")</f>
        <v>5</v>
      </c>
      <c r="Q27" s="29">
        <f>IF(SUM($G23:$G26)+SUM($Q23:$Q26)&gt;0,SUM(Q23:Q26),"")</f>
        <v>527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89</v>
      </c>
      <c r="E28" s="12">
        <v>60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88</v>
      </c>
      <c r="O28" s="12">
        <v>72</v>
      </c>
      <c r="P28" s="12">
        <v>0</v>
      </c>
      <c r="Q28" s="13">
        <f>IF(AND(ISBLANK(N28),ISBLANK(O28)),"",N28+O28)</f>
        <v>160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45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36</v>
      </c>
      <c r="P29" s="18">
        <v>4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81</v>
      </c>
      <c r="E30" s="18">
        <v>52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89</v>
      </c>
      <c r="O30" s="18">
        <v>49</v>
      </c>
      <c r="P30" s="18">
        <v>0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45</v>
      </c>
      <c r="F31" s="23">
        <v>2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62</v>
      </c>
      <c r="P31" s="23">
        <v>1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628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202</v>
      </c>
      <c r="F32" s="28">
        <f>IF(ISNUMBER($G32),SUM(F28:F31),"")</f>
        <v>4</v>
      </c>
      <c r="G32" s="29">
        <f>IF(SUM($G28:$G31)+SUM($Q28:$Q31)&gt;0,SUM(G28:G31),"")</f>
        <v>562</v>
      </c>
      <c r="H32" s="27">
        <f>IF(ISNUMBER($G32),SUM(H28:H31),"")</f>
        <v>1</v>
      </c>
      <c r="I32" s="99"/>
      <c r="K32" s="96">
        <v>11056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219</v>
      </c>
      <c r="P32" s="28">
        <f>IF(ISNUMBER($G32),SUM(P28:P31),"")</f>
        <v>5</v>
      </c>
      <c r="Q32" s="29">
        <f>IF(SUM($G28:$G31)+SUM($Q28:$Q31)&gt;0,SUM(Q28:Q31),"")</f>
        <v>571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89</v>
      </c>
      <c r="E33" s="12">
        <v>53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92</v>
      </c>
      <c r="O33" s="12">
        <v>52</v>
      </c>
      <c r="P33" s="12">
        <v>1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45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53</v>
      </c>
      <c r="P34" s="18">
        <v>1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90</v>
      </c>
      <c r="E35" s="18">
        <v>36</v>
      </c>
      <c r="F35" s="18">
        <v>2</v>
      </c>
      <c r="G35" s="19">
        <f>IF(AND(ISBLANK(D35),ISBLANK(E35)),"",D35+E35)</f>
        <v>126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88</v>
      </c>
      <c r="O35" s="18">
        <v>35</v>
      </c>
      <c r="P35" s="18">
        <v>2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53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63</v>
      </c>
      <c r="P36" s="23">
        <v>1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187</v>
      </c>
      <c r="F37" s="28">
        <f>IF(ISNUMBER($G37),SUM(F33:F36),"")</f>
        <v>3</v>
      </c>
      <c r="G37" s="29">
        <f>IF(SUM($G33:$G36)+SUM($Q33:$Q36)&gt;0,SUM(G33:G36),"")</f>
        <v>547</v>
      </c>
      <c r="H37" s="27">
        <f>IF(ISNUMBER($G37),SUM(H33:H36),"")</f>
        <v>1</v>
      </c>
      <c r="I37" s="99"/>
      <c r="K37" s="96">
        <v>8750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203</v>
      </c>
      <c r="P37" s="28">
        <f>IF(ISNUMBER($G37),SUM(P33:P36),"")</f>
        <v>5</v>
      </c>
      <c r="Q37" s="29">
        <f>IF(SUM($G33:$G36)+SUM($Q33:$Q36)&gt;0,SUM(Q33:Q36),"")</f>
        <v>573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2259</v>
      </c>
      <c r="E39" s="34">
        <f>IF(ISNUMBER($G39),SUM(E12,E17,E22,E27,E32,E37),"")</f>
        <v>1188</v>
      </c>
      <c r="F39" s="34">
        <f>IF(ISNUMBER($G39),SUM(F12,F17,F22,F27,F32,F37),"")</f>
        <v>19</v>
      </c>
      <c r="G39" s="35">
        <f>IF(SUM($G$8:$G$37)+SUM($Q$8:$Q$37)&gt;0,SUM(G12,G17,G22,G27,G32,G37),"")</f>
        <v>3447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2202</v>
      </c>
      <c r="O39" s="34">
        <f>IF(ISNUMBER($G39),SUM(O12,O17,O22,O27,O32,O37),"")</f>
        <v>1139</v>
      </c>
      <c r="P39" s="34">
        <f>IF(ISNUMBER($G39),SUM(P12,P17,P22,P27,P32,P37),"")</f>
        <v>26</v>
      </c>
      <c r="Q39" s="35">
        <f>IF(SUM($G$8:$G$37)+SUM($Q$8:$Q$37)&gt;0,SUM(Q12,Q17,Q22,Q27,Q32,Q37),"")</f>
        <v>3341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6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KK Jiskra Rýmařov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65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66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67</v>
      </c>
      <c r="C55" s="50"/>
      <c r="D55" s="51"/>
      <c r="E55" s="49" t="s">
        <v>68</v>
      </c>
      <c r="F55" s="50"/>
      <c r="G55" s="50"/>
      <c r="H55" s="50"/>
      <c r="I55" s="51"/>
      <c r="J55" s="44"/>
      <c r="K55" s="52"/>
      <c r="L55" s="49" t="s">
        <v>67</v>
      </c>
      <c r="M55" s="50"/>
      <c r="N55" s="51"/>
      <c r="O55" s="49" t="s">
        <v>68</v>
      </c>
      <c r="P55" s="50"/>
      <c r="Q55" s="50"/>
      <c r="R55" s="50"/>
      <c r="S55" s="53"/>
    </row>
    <row r="56" spans="1:19" ht="21" customHeight="1">
      <c r="A56" s="54" t="s">
        <v>69</v>
      </c>
      <c r="B56" s="55" t="s">
        <v>70</v>
      </c>
      <c r="C56" s="56"/>
      <c r="D56" s="57" t="s">
        <v>71</v>
      </c>
      <c r="E56" s="55" t="s">
        <v>70</v>
      </c>
      <c r="F56" s="58"/>
      <c r="G56" s="58"/>
      <c r="H56" s="59"/>
      <c r="I56" s="57" t="s">
        <v>71</v>
      </c>
      <c r="J56" s="44"/>
      <c r="K56" s="60" t="s">
        <v>69</v>
      </c>
      <c r="L56" s="55" t="s">
        <v>70</v>
      </c>
      <c r="M56" s="56"/>
      <c r="N56" s="57" t="s">
        <v>71</v>
      </c>
      <c r="O56" s="55" t="s">
        <v>70</v>
      </c>
      <c r="P56" s="58"/>
      <c r="Q56" s="58"/>
      <c r="R56" s="59"/>
      <c r="S56" s="61" t="s">
        <v>71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65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65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2024-11-24T18:57:28Z</dcterms:modified>
</cp:coreProperties>
</file>